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4. ABR\02. LLAMADO HIERRO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II'!$A$1:$L$34</definedName>
  </definedNames>
  <calcPr calcId="162913"/>
</workbook>
</file>

<file path=xl/calcChain.xml><?xml version="1.0" encoding="utf-8"?>
<calcChain xmlns="http://schemas.openxmlformats.org/spreadsheetml/2006/main">
  <c r="J28" i="1" l="1"/>
  <c r="K28" i="1" s="1"/>
  <c r="J27" i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<sst xmlns="http://schemas.openxmlformats.org/spreadsheetml/2006/main" count="73" uniqueCount="51">
  <si>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</si>
  <si>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</si>
  <si>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</si>
  <si>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</si>
  <si>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</si>
  <si>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</si>
  <si>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</si>
  <si>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</si>
  <si>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</si>
  <si>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</si>
  <si>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</si>
  <si>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</si>
  <si>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</si>
  <si>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</si>
  <si>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</si>
  <si>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</si>
  <si>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</si>
  <si>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</si>
  <si>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</si>
  <si>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</si>
  <si>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</si>
  <si>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</si>
  <si>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</si>
  <si>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</si>
  <si>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</si>
  <si>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</si>
  <si>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</si>
  <si>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</si>
  <si>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</si>
  <si>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</si>
  <si>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</si>
  <si>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</si>
  <si>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</si>
  <si>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</si>
  <si>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Rollo</t>
  </si>
  <si>
    <t>Compra General</t>
  </si>
  <si>
    <t>Hierro</t>
  </si>
  <si>
    <t>MC-01 05/04/2024</t>
  </si>
  <si>
    <t>MP-01 05/04/2024</t>
  </si>
  <si>
    <t>321.047</t>
  </si>
  <si>
    <t>Malla Electrosoldada 4,2X15X15 50mt</t>
  </si>
  <si>
    <t>321.175</t>
  </si>
  <si>
    <t>Planchuela 1/4" x 1 1/4" 6mt</t>
  </si>
  <si>
    <t>321.321</t>
  </si>
  <si>
    <t>Varilla 10Mm Conformado (6 mt)</t>
  </si>
  <si>
    <t>321.235</t>
  </si>
  <si>
    <t>Varilla 12Mm Conformado (6mt)</t>
  </si>
  <si>
    <t>321.086</t>
  </si>
  <si>
    <t>Varilla 6Mm Lisa (6mt)</t>
  </si>
  <si>
    <t>321.296</t>
  </si>
  <si>
    <t>Varilla 8Mm Conformado (6mt)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</si>
</sst>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 ABRIL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5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36</v>
      </c>
      <c r="B22" s="42"/>
      <c r="C22" s="41"/>
      <c r="D22" s="43"/>
      <c r="E22" s="42"/>
      <c r="F22" s="44"/>
      <c r="G22" s="45"/>
      <c r="H22" s="45"/>
      <c r="I22" s="66"/>
      <c r="J22" s="46"/>
      <c r="K22" s="47"/>
      <c r="L22" s="67"/>
    </row>
    <row r="23" spans="1:12" x14ac:dyDescent="0.2">
      <c r="A23" s="8">
        <v>1</v>
      </c>
      <c r="B23" s="21" t="s">
        <v>35</v>
      </c>
      <c r="C23" s="21" t="s">
        <v>36</v>
      </c>
      <c r="D23" s="21" t="s">
        <v>39</v>
      </c>
      <c r="E23" s="8" t="s">
        <v>40</v>
      </c>
      <c r="F23" s="21" t="s">
        <v>34</v>
      </c>
      <c r="G23" s="21">
        <v>100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35</v>
      </c>
      <c r="C24" s="21" t="s">
        <v>36</v>
      </c>
      <c r="D24" s="21" t="s">
        <v>41</v>
      </c>
      <c r="E24" s="8" t="s">
        <v>42</v>
      </c>
      <c r="F24" s="21" t="s">
        <v>33</v>
      </c>
      <c r="G24" s="21">
        <v>6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8">
        <v>3</v>
      </c>
      <c r="B25" s="21" t="s">
        <v>35</v>
      </c>
      <c r="C25" s="21" t="s">
        <v>36</v>
      </c>
      <c r="D25" s="21" t="s">
        <v>43</v>
      </c>
      <c r="E25" s="8" t="s">
        <v>44</v>
      </c>
      <c r="F25" s="21" t="s">
        <v>33</v>
      </c>
      <c r="G25" s="21">
        <v>1800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8">
        <v>4</v>
      </c>
      <c r="B26" s="21" t="s">
        <v>35</v>
      </c>
      <c r="C26" s="21" t="s">
        <v>36</v>
      </c>
      <c r="D26" s="21" t="s">
        <v>45</v>
      </c>
      <c r="E26" s="1" t="s">
        <v>46</v>
      </c>
      <c r="F26" s="21" t="s">
        <v>33</v>
      </c>
      <c r="G26" s="21">
        <v>300</v>
      </c>
      <c r="H26" s="21" t="s">
        <v>32</v>
      </c>
      <c r="I26" s="63"/>
      <c r="J26" s="64">
        <f t="shared" ref="J26:J28" si="3">+I26*0.22</f>
        <v>0</v>
      </c>
      <c r="K26" s="64">
        <f t="shared" ref="K26:K28" si="4">+(I26+J26)*G26</f>
        <v>0</v>
      </c>
      <c r="L26" s="49"/>
    </row>
    <row r="27" spans="1:12" x14ac:dyDescent="0.2">
      <c r="A27" s="8">
        <v>5</v>
      </c>
      <c r="B27" s="21" t="s">
        <v>35</v>
      </c>
      <c r="C27" s="21" t="s">
        <v>36</v>
      </c>
      <c r="D27" s="21" t="s">
        <v>47</v>
      </c>
      <c r="E27" s="1" t="s">
        <v>48</v>
      </c>
      <c r="F27" s="21" t="s">
        <v>33</v>
      </c>
      <c r="G27" s="21">
        <v>1600</v>
      </c>
      <c r="H27" s="21" t="s">
        <v>32</v>
      </c>
      <c r="I27" s="63"/>
      <c r="J27" s="64">
        <f t="shared" si="3"/>
        <v>0</v>
      </c>
      <c r="K27" s="64">
        <f t="shared" si="4"/>
        <v>0</v>
      </c>
      <c r="L27" s="49"/>
    </row>
    <row r="28" spans="1:12" x14ac:dyDescent="0.2">
      <c r="A28" s="8">
        <v>6</v>
      </c>
      <c r="B28" s="21" t="s">
        <v>35</v>
      </c>
      <c r="C28" s="21" t="s">
        <v>36</v>
      </c>
      <c r="D28" s="21" t="s">
        <v>49</v>
      </c>
      <c r="E28" s="1" t="s">
        <v>50</v>
      </c>
      <c r="F28" s="21" t="s">
        <v>33</v>
      </c>
      <c r="G28" s="21">
        <v>5000</v>
      </c>
      <c r="H28" s="21" t="s">
        <v>32</v>
      </c>
      <c r="I28" s="63"/>
      <c r="J28" s="64">
        <f t="shared" si="3"/>
        <v>0</v>
      </c>
      <c r="K28" s="64">
        <f t="shared" si="4"/>
        <v>0</v>
      </c>
      <c r="L28" s="49"/>
    </row>
    <row r="33" spans="10:11" x14ac:dyDescent="0.2">
      <c r="J33" s="61" t="s">
        <v>26</v>
      </c>
      <c r="K33" s="61" t="s">
        <v>27</v>
      </c>
    </row>
    <row r="34" spans="10:11" ht="25.5" x14ac:dyDescent="0.2">
      <c r="J34" s="62" t="s">
        <v>37</v>
      </c>
      <c r="K34" s="62" t="s">
        <v>38</v>
      </c>
    </row>
  </sheetData>
  <sheetProtection algorithmName="SHA-512" hashValue="cbHnrQS+68CZJV2+5QqOSikVz62Qca8fVDzkqecovLE3PkIlpKB55tcPbhtBcl1QMP08+pML+tkBqbZaSDyRVA==" saltValue="gnLQx248E6vVHDQA0bJR+Q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2024-01-24T17:39:52Z</cp:lastPrinted>
  <dcterms:created xsi:type="dcterms:W3CDTF">2019-08-27T18:47:03Z</dcterms:created>
  <dcterms:modified xsi:type="dcterms:W3CDTF">2024-04-05T13:38:31Z</dcterms:modified>
</cp:coreProperties>
</file>